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810977" sheetId="3" r:id="rId1"/>
  </sheets>
  <calcPr calcId="145621"/>
</workbook>
</file>

<file path=xl/calcChain.xml><?xml version="1.0" encoding="utf-8"?>
<calcChain xmlns="http://schemas.openxmlformats.org/spreadsheetml/2006/main">
  <c r="H9" i="3" l="1"/>
  <c r="H8" i="3"/>
  <c r="H7" i="3"/>
  <c r="G9" i="3"/>
  <c r="F9" i="3"/>
  <c r="E9" i="3"/>
  <c r="D9" i="3"/>
  <c r="C9" i="3"/>
</calcChain>
</file>

<file path=xl/sharedStrings.xml><?xml version="1.0" encoding="utf-8"?>
<sst xmlns="http://schemas.openxmlformats.org/spreadsheetml/2006/main" count="35" uniqueCount="16">
  <si>
    <t xml:space="preserve">Schema totale costi/ricavi </t>
  </si>
  <si>
    <t/>
  </si>
  <si>
    <t>Settori</t>
  </si>
  <si>
    <t>costi/ricavi per settore</t>
  </si>
  <si>
    <t>Presidio</t>
  </si>
  <si>
    <t>Territorio</t>
  </si>
  <si>
    <t>Prevenzione</t>
  </si>
  <si>
    <t>DG e Supp.</t>
  </si>
  <si>
    <t>Libera Prof.</t>
  </si>
  <si>
    <t>Totale</t>
  </si>
  <si>
    <t>R</t>
  </si>
  <si>
    <t>Totale ricavi per settore</t>
  </si>
  <si>
    <t>C</t>
  </si>
  <si>
    <t>Totale costi per settore</t>
  </si>
  <si>
    <t>D</t>
  </si>
  <si>
    <t>Differenza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</si>
</sst>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rgb="FF120000"/>
      <name val="MS Sans Serif"/>
      <family val="2"/>
    </font>
    <font>
      <b/>
      <sz val="8"/>
      <color rgb="FFFF0000"/>
      <name val="MS Sans Serif"/>
      <family val="2"/>
    </font>
    <font>
      <sz val="8.25"/>
      <color rgb="FFC6C6C6"/>
      <name val="MS Sans Serif"/>
      <family val="2"/>
    </font>
    <font>
      <b/>
      <sz val="8.25"/>
      <color rgb="FF000000"/>
      <name val="MS Sans Serif"/>
      <family val="2"/>
    </font>
    <font>
      <sz val="8.25"/>
      <color rgb="FF00000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3" borderId="1" xfId="0" quotePrefix="1" applyNumberFormat="1" applyFont="1" applyFill="1" applyBorder="1"/>
    <xf numFmtId="4" fontId="4" fillId="2" borderId="1" xfId="0" quotePrefix="1" applyNumberFormat="1" applyFont="1" applyFill="1" applyBorder="1"/>
    <xf numFmtId="4" fontId="5" fillId="2" borderId="1" xfId="0" quotePrefix="1" applyNumberFormat="1" applyFont="1" applyFill="1" applyBorder="1"/>
    <xf numFmtId="0" fontId="4" fillId="3" borderId="1" xfId="0" quotePrefix="1" applyNumberFormat="1" applyFont="1" applyFill="1" applyBorder="1"/>
    <xf numFmtId="4" fontId="4" fillId="2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4" borderId="1" xfId="0" quotePrefix="1" applyNumberFormat="1" applyFont="1" applyFill="1" applyBorder="1"/>
    <xf numFmtId="4" fontId="5" fillId="5" borderId="1" xfId="0" applyNumberFormat="1" applyFont="1" applyFill="1" applyBorder="1"/>
    <xf numFmtId="4" fontId="4" fillId="2" borderId="1" xfId="0" applyNumberFormat="1" applyFont="1" applyFill="1" applyBorder="1"/>
    <xf numFmtId="4" fontId="4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3" sqref="A3:H9"/>
    </sheetView>
  </sheetViews>
  <sheetFormatPr defaultRowHeight="15" x14ac:dyDescent="0.25"/>
  <cols>
    <col min="1" max="1" width="9.7109375" style="1" customWidth="1"/>
    <col min="2" max="2" width="25.42578125" style="1" customWidth="1"/>
    <col min="3" max="3" width="19.7109375" style="1" customWidth="1"/>
    <col min="4" max="4" width="19" style="1" customWidth="1"/>
    <col min="5" max="5" width="20.5703125" style="1" customWidth="1"/>
    <col min="6" max="6" width="19.5703125" style="1" customWidth="1"/>
    <col min="7" max="7" width="21" style="1" customWidth="1"/>
    <col min="8" max="8" width="21.5703125" style="1" customWidth="1"/>
    <col min="9" max="16384" width="9.140625" style="1"/>
  </cols>
  <sheetData>
    <row r="1" spans="1:8" x14ac:dyDescent="0.25">
      <c r="B1" s="2"/>
    </row>
    <row r="2" spans="1:8" x14ac:dyDescent="0.25">
      <c r="B2" s="3" t="s">
        <v>0</v>
      </c>
    </row>
    <row r="3" spans="1:8" x14ac:dyDescent="0.25">
      <c r="A3" s="4" t="s">
        <v>1</v>
      </c>
      <c r="B3" s="4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6" t="s">
        <v>1</v>
      </c>
    </row>
    <row r="4" spans="1:8" x14ac:dyDescent="0.25">
      <c r="A4" s="4" t="s">
        <v>1</v>
      </c>
      <c r="B4" s="7" t="s">
        <v>1</v>
      </c>
      <c r="C4" s="8" t="s">
        <v>2</v>
      </c>
      <c r="D4" s="9"/>
      <c r="E4" s="9"/>
      <c r="F4" s="9"/>
      <c r="G4" s="9"/>
      <c r="H4" s="6" t="s">
        <v>1</v>
      </c>
    </row>
    <row r="5" spans="1:8" x14ac:dyDescent="0.25">
      <c r="A5" s="4" t="s">
        <v>1</v>
      </c>
      <c r="B5" s="7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</row>
    <row r="6" spans="1:8" x14ac:dyDescent="0.25">
      <c r="A6" s="4" t="s">
        <v>1</v>
      </c>
      <c r="B6" s="7" t="s">
        <v>1</v>
      </c>
      <c r="C6" s="6" t="s">
        <v>1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</row>
    <row r="7" spans="1:8" x14ac:dyDescent="0.25">
      <c r="A7" s="10" t="s">
        <v>10</v>
      </c>
      <c r="B7" s="10" t="s">
        <v>11</v>
      </c>
      <c r="C7" s="11">
        <v>216676279.59</v>
      </c>
      <c r="D7" s="11">
        <v>170578111.16999999</v>
      </c>
      <c r="E7" s="11">
        <v>12120103.960000001</v>
      </c>
      <c r="F7" s="11">
        <v>41423218.859999999</v>
      </c>
      <c r="G7" s="11">
        <v>5973845.75</v>
      </c>
      <c r="H7" s="12">
        <f>C7+D7+E7+F7+G7</f>
        <v>446771559.32999998</v>
      </c>
    </row>
    <row r="8" spans="1:8" x14ac:dyDescent="0.25">
      <c r="A8" s="10" t="s">
        <v>12</v>
      </c>
      <c r="B8" s="10" t="s">
        <v>13</v>
      </c>
      <c r="C8" s="11">
        <v>214533236.02000001</v>
      </c>
      <c r="D8" s="11">
        <v>177400251.41999999</v>
      </c>
      <c r="E8" s="11">
        <v>11450607.109999999</v>
      </c>
      <c r="F8" s="11">
        <v>60919644.25</v>
      </c>
      <c r="G8" s="11">
        <v>5723045.1600000001</v>
      </c>
      <c r="H8" s="12">
        <f>C8+D8+E8+F8+G8</f>
        <v>470026783.96000004</v>
      </c>
    </row>
    <row r="9" spans="1:8" x14ac:dyDescent="0.25">
      <c r="A9" s="7" t="s">
        <v>14</v>
      </c>
      <c r="B9" s="7" t="s">
        <v>15</v>
      </c>
      <c r="C9" s="13">
        <f>C7-C8</f>
        <v>2143043.5699999928</v>
      </c>
      <c r="D9" s="13">
        <f>D7-D8</f>
        <v>-6822140.25</v>
      </c>
      <c r="E9" s="13">
        <f>E7-E8</f>
        <v>669496.85000000149</v>
      </c>
      <c r="F9" s="13">
        <f>F7-F8</f>
        <v>-19496425.390000001</v>
      </c>
      <c r="G9" s="13">
        <f>G7-G8</f>
        <v>250800.58999999985</v>
      </c>
      <c r="H9" s="13">
        <f>H7-H8</f>
        <v>-23255224.630000055</v>
      </c>
    </row>
  </sheetData>
  <mergeCells count="1"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810977</vt:lpstr>
    </vt:vector>
  </TitlesOfParts>
  <Company>CSI Piemonte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sanAsl18_12</dc:creator>
  <cp:lastModifiedBy>sanAsl18_12</cp:lastModifiedBy>
  <dcterms:created xsi:type="dcterms:W3CDTF">2026-04-30T11:00:40Z</dcterms:created>
  <dcterms:modified xsi:type="dcterms:W3CDTF">2026-04-30T11:00:41Z</dcterms:modified>
</cp:coreProperties>
</file>